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<sst xmlns="http://schemas.openxmlformats.org/spreadsheetml/2006/main" count="88" uniqueCount="71">
  <si>
    <r>
      <rPr>
        <sz val="18"/>
        <color theme="1"/>
        <rFont val="方正小标宋简体"/>
        <charset val="134"/>
      </rPr>
      <t xml:space="preserve">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</si>
  <si>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</si>
  <si>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北京市水利工程管理中心本级</t>
  </si>
  <si>
    <t>项目名称</t>
  </si>
  <si>
    <t>北京市凉水河管理处办公设备及食堂设备购置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</si>
  <si>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</si>
  <si>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</si>
  <si>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</si>
  <si>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</si>
  <si>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</si>
  <si>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</si>
  <si>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</si>
  <si>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</si>
  <si>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</si>
  <si>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</si>
  <si>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</si>
  <si>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</si>
  <si>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</si>
  <si>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</si>
  <si>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</si>
  <si>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</si>
  <si>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</si>
  <si>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</si>
  <si>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通过采购办公及食堂设备购置，满足日常办公和职工就餐需求，提升单位科学管理水平，更好地服务于水利工程管理工作。</t>
  </si>
  <si>
    <t>完成办公设备及食堂设备购置项目,满足日常办公和职工就餐需求，保证本单位日常工作的正常开展 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</si>
  <si>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</si>
  <si>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</si>
  <si>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</si>
  <si>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</si>
  <si>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</si>
  <si>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</si>
  <si>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</si>
  <si>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</si>
  <si>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</si>
  <si>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指标1：完成办公设备及家具购置件数</t>
  </si>
  <si>
    <t>=100%</t>
  </si>
  <si>
    <t>100%</t>
  </si>
  <si>
    <t>指标2：完成食堂设备购置件数</t>
  </si>
  <si>
    <t>质量
指标</t>
  </si>
  <si>
    <t>指标1：购买设备、家具安全可靠，验收合格</t>
  </si>
  <si>
    <t>指标2：</t>
  </si>
  <si>
    <t>时效
指标</t>
  </si>
  <si>
    <t>指标1：采购完成时间</t>
  </si>
  <si>
    <t>1年</t>
  </si>
  <si>
    <t>指标2：设备安装调试完成率</t>
  </si>
  <si>
    <t>设备故障未及时发现</t>
  </si>
  <si>
    <t>成本指标</t>
  </si>
  <si>
    <t>经济
成本
指标</t>
  </si>
  <si>
    <t>指标1：计划更新和新增办公设备购置经济成本</t>
  </si>
  <si>
    <t>≤16.678</t>
  </si>
  <si>
    <t>指标2：食堂设备购置经济成本</t>
  </si>
  <si>
    <r>
      <rPr>
        <sz val="11"/>
        <color theme="1"/>
        <rFont val="东文宋体"/>
        <charset val="134"/>
      </rPr>
      <t>≤</t>
    </r>
    <r>
      <rPr>
        <sz val="11"/>
        <color theme="1"/>
        <rFont val="仿宋_GB2312"/>
        <charset val="134"/>
      </rPr>
      <t>2.2329</t>
    </r>
  </si>
  <si>
    <t>指标3：办公家具购置经济成本</t>
  </si>
  <si>
    <t>≤5.022</t>
  </si>
  <si>
    <t>效益
指标</t>
  </si>
  <si>
    <t>经济效益指标</t>
  </si>
  <si>
    <t>指标1：</t>
  </si>
  <si>
    <t>社会效益指标</t>
  </si>
  <si>
    <t>指标1：满足单位日常办公需求，保证本单位日常工作的正常开展</t>
  </si>
  <si>
    <t>定性</t>
  </si>
  <si>
    <t>完成</t>
  </si>
  <si>
    <t>生态效益指标</t>
  </si>
  <si>
    <t>可持续影响指标</t>
  </si>
  <si>
    <t>指标1：办公设备及食堂设备使用年限</t>
  </si>
  <si>
    <t>≥6</t>
  </si>
  <si>
    <t>6年</t>
  </si>
  <si>
    <t>满意度指标</t>
  </si>
  <si>
    <t>服务对象满意度指标</t>
  </si>
  <si>
    <t>指标1：使用人员满意度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</si>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</sst>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东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176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topLeftCell="A19" workbookViewId="0">
      <selection activeCell="I17" sqref="I17:J17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6" width="10" customWidth="1"/>
    <col min="7" max="7" width="11.7545454545455" customWidth="1"/>
    <col min="8" max="8" width="7.45454545454545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4.90909090909091" customWidth="1"/>
    <col min="14" max="14" width="11.3727272727273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 t="s">
        <v>2</v>
      </c>
      <c r="E2" s="3"/>
      <c r="F2" s="3"/>
      <c r="G2" s="3"/>
      <c r="J2" s="17"/>
      <c r="K2" s="17"/>
      <c r="L2" s="17"/>
      <c r="M2" s="17"/>
      <c r="N2" s="17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26.2621</v>
      </c>
      <c r="F6" s="7">
        <v>23.9329</v>
      </c>
      <c r="G6" s="7">
        <f t="shared" ref="E6:I6" si="0">SUM(G7:G9)</f>
        <v>0</v>
      </c>
      <c r="H6" s="7">
        <v>23.9329</v>
      </c>
      <c r="I6" s="7">
        <f t="shared" si="0"/>
        <v>0</v>
      </c>
      <c r="J6" s="4">
        <v>10</v>
      </c>
      <c r="K6" s="4"/>
      <c r="L6" s="19">
        <f t="shared" ref="L6:L9" si="1">ROUND(H6/F6,4)</f>
        <v>1</v>
      </c>
      <c r="M6" s="19"/>
      <c r="N6" s="4">
        <f>ROUND(J6*L6,2)</f>
        <v>10</v>
      </c>
    </row>
    <row r="7" ht="26" customHeight="1" spans="1:14">
      <c r="A7" s="4"/>
      <c r="B7" s="4"/>
      <c r="C7" s="4" t="s">
        <v>16</v>
      </c>
      <c r="D7" s="4"/>
      <c r="E7" s="7">
        <v>26.2621</v>
      </c>
      <c r="F7" s="7">
        <v>23.9329</v>
      </c>
      <c r="G7" s="7"/>
      <c r="H7" s="7">
        <v>23.9329</v>
      </c>
      <c r="I7" s="7"/>
      <c r="J7" s="4" t="s">
        <v>17</v>
      </c>
      <c r="K7" s="4"/>
      <c r="L7" s="19">
        <f t="shared" si="1"/>
        <v>1</v>
      </c>
      <c r="M7" s="19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19"/>
      <c r="M8" s="19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19"/>
      <c r="M9" s="19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74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1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30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21" t="s">
        <v>35</v>
      </c>
      <c r="H13" s="21" t="s">
        <v>36</v>
      </c>
      <c r="I13" s="4">
        <v>10</v>
      </c>
      <c r="J13" s="4"/>
      <c r="K13" s="4">
        <v>10</v>
      </c>
      <c r="L13" s="4"/>
      <c r="M13" s="4"/>
      <c r="N13" s="4"/>
    </row>
    <row r="14" ht="30" customHeight="1" spans="1:14">
      <c r="A14" s="8"/>
      <c r="B14" s="12"/>
      <c r="C14" s="4"/>
      <c r="D14" s="10" t="s">
        <v>37</v>
      </c>
      <c r="E14" s="10"/>
      <c r="F14" s="10"/>
      <c r="G14" s="21" t="s">
        <v>35</v>
      </c>
      <c r="H14" s="21" t="s">
        <v>36</v>
      </c>
      <c r="I14" s="4">
        <v>10</v>
      </c>
      <c r="J14" s="4"/>
      <c r="K14" s="4">
        <v>10</v>
      </c>
      <c r="L14" s="4"/>
      <c r="M14" s="4"/>
      <c r="N14" s="4"/>
    </row>
    <row r="15" ht="27" customHeight="1" spans="1:14">
      <c r="A15" s="8"/>
      <c r="B15" s="12"/>
      <c r="C15" s="4" t="s">
        <v>38</v>
      </c>
      <c r="D15" s="10" t="s">
        <v>39</v>
      </c>
      <c r="E15" s="10"/>
      <c r="F15" s="10"/>
      <c r="G15" s="13">
        <v>1</v>
      </c>
      <c r="H15" s="13">
        <v>1</v>
      </c>
      <c r="I15" s="4">
        <v>10</v>
      </c>
      <c r="J15" s="4"/>
      <c r="K15" s="4">
        <v>10</v>
      </c>
      <c r="L15" s="4"/>
      <c r="M15" s="4"/>
      <c r="N15" s="4"/>
    </row>
    <row r="16" ht="15" customHeight="1" spans="1:14">
      <c r="A16" s="8"/>
      <c r="B16" s="12"/>
      <c r="C16" s="4"/>
      <c r="D16" s="10" t="s">
        <v>40</v>
      </c>
      <c r="E16" s="10"/>
      <c r="F16" s="10"/>
      <c r="G16" s="4"/>
      <c r="H16" s="4"/>
      <c r="I16" s="4"/>
      <c r="J16" s="4"/>
      <c r="K16" s="4"/>
      <c r="L16" s="4"/>
      <c r="M16" s="4"/>
      <c r="N16" s="4"/>
    </row>
    <row r="17" ht="15" customHeight="1" spans="1:14">
      <c r="A17" s="8"/>
      <c r="B17" s="12"/>
      <c r="C17" s="4" t="s">
        <v>41</v>
      </c>
      <c r="D17" s="10" t="s">
        <v>42</v>
      </c>
      <c r="E17" s="10"/>
      <c r="F17" s="10"/>
      <c r="G17" s="13" t="s">
        <v>43</v>
      </c>
      <c r="H17" s="4" t="s">
        <v>43</v>
      </c>
      <c r="I17" s="4">
        <v>10</v>
      </c>
      <c r="J17" s="4"/>
      <c r="K17" s="4">
        <v>10</v>
      </c>
      <c r="L17" s="4"/>
      <c r="M17" s="4"/>
      <c r="N17" s="4"/>
    </row>
    <row r="18" ht="32" customHeight="1" spans="1:14">
      <c r="A18" s="8"/>
      <c r="B18" s="12"/>
      <c r="C18" s="4"/>
      <c r="D18" s="10" t="s">
        <v>44</v>
      </c>
      <c r="E18" s="10"/>
      <c r="F18" s="10"/>
      <c r="G18" s="13">
        <v>0.95</v>
      </c>
      <c r="H18" s="13">
        <v>0.9</v>
      </c>
      <c r="I18" s="4">
        <v>10</v>
      </c>
      <c r="J18" s="4"/>
      <c r="K18" s="4">
        <v>9</v>
      </c>
      <c r="L18" s="4"/>
      <c r="M18" s="4" t="s">
        <v>45</v>
      </c>
      <c r="N18" s="4"/>
    </row>
    <row r="19" ht="29" customHeight="1" spans="1:14">
      <c r="A19" s="8"/>
      <c r="B19" s="9" t="s">
        <v>46</v>
      </c>
      <c r="C19" s="4" t="s">
        <v>47</v>
      </c>
      <c r="D19" s="10" t="s">
        <v>48</v>
      </c>
      <c r="E19" s="10"/>
      <c r="F19" s="10"/>
      <c r="G19" s="4" t="s">
        <v>49</v>
      </c>
      <c r="H19" s="4">
        <v>16.678</v>
      </c>
      <c r="I19" s="4">
        <v>4</v>
      </c>
      <c r="J19" s="4"/>
      <c r="K19" s="4">
        <v>4</v>
      </c>
      <c r="L19" s="4"/>
      <c r="M19" s="4"/>
      <c r="N19" s="4"/>
    </row>
    <row r="20" ht="28" customHeight="1" spans="1:14">
      <c r="A20" s="8"/>
      <c r="B20" s="12"/>
      <c r="C20" s="4"/>
      <c r="D20" s="10" t="s">
        <v>50</v>
      </c>
      <c r="E20" s="10"/>
      <c r="F20" s="10"/>
      <c r="G20" s="14" t="s">
        <v>51</v>
      </c>
      <c r="H20" s="4">
        <v>2.2329</v>
      </c>
      <c r="I20" s="4">
        <v>3</v>
      </c>
      <c r="J20" s="4"/>
      <c r="K20" s="4">
        <v>3</v>
      </c>
      <c r="L20" s="4"/>
      <c r="M20" s="4"/>
      <c r="N20" s="4"/>
    </row>
    <row r="21" ht="15" customHeight="1" spans="1:14">
      <c r="A21" s="8"/>
      <c r="B21" s="15"/>
      <c r="C21" s="4"/>
      <c r="D21" s="10" t="s">
        <v>52</v>
      </c>
      <c r="E21" s="10"/>
      <c r="F21" s="10"/>
      <c r="G21" s="4" t="s">
        <v>53</v>
      </c>
      <c r="H21" s="4">
        <v>5.022</v>
      </c>
      <c r="I21" s="4">
        <v>3</v>
      </c>
      <c r="J21" s="4"/>
      <c r="K21" s="4">
        <v>3</v>
      </c>
      <c r="L21" s="4"/>
      <c r="M21" s="4"/>
      <c r="N21" s="4"/>
    </row>
    <row r="22" ht="15" customHeight="1" spans="1:14">
      <c r="A22" s="8"/>
      <c r="B22" s="4" t="s">
        <v>54</v>
      </c>
      <c r="C22" s="4" t="s">
        <v>55</v>
      </c>
      <c r="D22" s="10" t="s">
        <v>56</v>
      </c>
      <c r="E22" s="10"/>
      <c r="F22" s="10"/>
      <c r="G22" s="4"/>
      <c r="H22" s="4"/>
      <c r="I22" s="4"/>
      <c r="J22" s="4"/>
      <c r="K22" s="4"/>
      <c r="L22" s="4"/>
      <c r="M22" s="4"/>
      <c r="N22" s="4"/>
    </row>
    <row r="23" ht="15" customHeight="1" spans="1:14">
      <c r="A23" s="8"/>
      <c r="B23" s="4"/>
      <c r="C23" s="4"/>
      <c r="D23" s="10" t="s">
        <v>40</v>
      </c>
      <c r="E23" s="10"/>
      <c r="F23" s="10"/>
      <c r="G23" s="4"/>
      <c r="H23" s="4"/>
      <c r="I23" s="4"/>
      <c r="J23" s="4"/>
      <c r="K23" s="4"/>
      <c r="L23" s="4"/>
      <c r="M23" s="4"/>
      <c r="N23" s="4"/>
    </row>
    <row r="24" ht="28" customHeight="1" spans="1:14">
      <c r="A24" s="8"/>
      <c r="B24" s="4"/>
      <c r="C24" s="4" t="s">
        <v>57</v>
      </c>
      <c r="D24" s="10" t="s">
        <v>58</v>
      </c>
      <c r="E24" s="10"/>
      <c r="F24" s="10"/>
      <c r="G24" s="4" t="s">
        <v>59</v>
      </c>
      <c r="H24" s="4" t="s">
        <v>60</v>
      </c>
      <c r="I24" s="4">
        <v>10</v>
      </c>
      <c r="J24" s="4"/>
      <c r="K24" s="4">
        <v>10</v>
      </c>
      <c r="L24" s="4"/>
      <c r="M24" s="4"/>
      <c r="N24" s="4"/>
    </row>
    <row r="25" ht="15" customHeight="1" spans="1:14">
      <c r="A25" s="8"/>
      <c r="B25" s="4"/>
      <c r="C25" s="4"/>
      <c r="D25" s="10" t="s">
        <v>40</v>
      </c>
      <c r="E25" s="10"/>
      <c r="F25" s="10"/>
      <c r="G25" s="4"/>
      <c r="H25" s="4"/>
      <c r="I25" s="4"/>
      <c r="J25" s="4"/>
      <c r="K25" s="4"/>
      <c r="L25" s="4"/>
      <c r="M25" s="4"/>
      <c r="N25" s="4"/>
    </row>
    <row r="26" ht="15" customHeight="1" spans="1:14">
      <c r="A26" s="8"/>
      <c r="B26" s="4"/>
      <c r="C26" s="4" t="s">
        <v>61</v>
      </c>
      <c r="D26" s="10" t="s">
        <v>56</v>
      </c>
      <c r="E26" s="10"/>
      <c r="F26" s="10"/>
      <c r="G26" s="4"/>
      <c r="H26" s="4"/>
      <c r="I26" s="4"/>
      <c r="J26" s="4"/>
      <c r="K26" s="4"/>
      <c r="L26" s="4"/>
      <c r="M26" s="4"/>
      <c r="N26" s="4"/>
    </row>
    <row r="27" ht="15" customHeight="1" spans="1:14">
      <c r="A27" s="8"/>
      <c r="B27" s="4"/>
      <c r="C27" s="4"/>
      <c r="D27" s="10" t="s">
        <v>40</v>
      </c>
      <c r="E27" s="10"/>
      <c r="F27" s="10"/>
      <c r="G27" s="4"/>
      <c r="H27" s="4"/>
      <c r="I27" s="4"/>
      <c r="J27" s="4"/>
      <c r="K27" s="4"/>
      <c r="L27" s="4"/>
      <c r="M27" s="4"/>
      <c r="N27" s="4"/>
    </row>
    <row r="28" ht="15" customHeight="1" spans="1:14">
      <c r="A28" s="8"/>
      <c r="B28" s="4"/>
      <c r="C28" s="4" t="s">
        <v>62</v>
      </c>
      <c r="D28" s="10" t="s">
        <v>63</v>
      </c>
      <c r="E28" s="10"/>
      <c r="F28" s="10"/>
      <c r="G28" s="4" t="s">
        <v>64</v>
      </c>
      <c r="H28" s="4" t="s">
        <v>65</v>
      </c>
      <c r="I28" s="4">
        <v>10</v>
      </c>
      <c r="J28" s="4"/>
      <c r="K28" s="4">
        <v>10</v>
      </c>
      <c r="L28" s="4"/>
      <c r="M28" s="4"/>
      <c r="N28" s="4"/>
    </row>
    <row r="29" ht="15" customHeight="1" spans="1:14">
      <c r="A29" s="8"/>
      <c r="B29" s="4"/>
      <c r="C29" s="4"/>
      <c r="D29" s="10" t="s">
        <v>40</v>
      </c>
      <c r="E29" s="10"/>
      <c r="F29" s="10"/>
      <c r="G29" s="4"/>
      <c r="H29" s="4"/>
      <c r="I29" s="4"/>
      <c r="J29" s="4"/>
      <c r="K29" s="4"/>
      <c r="L29" s="4"/>
      <c r="M29" s="4"/>
      <c r="N29" s="4"/>
    </row>
    <row r="30" ht="15" customHeight="1" spans="1:14">
      <c r="A30" s="8"/>
      <c r="B30" s="4" t="s">
        <v>66</v>
      </c>
      <c r="C30" s="4" t="s">
        <v>67</v>
      </c>
      <c r="D30" s="10" t="s">
        <v>68</v>
      </c>
      <c r="E30" s="10"/>
      <c r="F30" s="10"/>
      <c r="G30" s="13" t="s">
        <v>69</v>
      </c>
      <c r="H30" s="13">
        <v>1</v>
      </c>
      <c r="I30" s="4">
        <v>10</v>
      </c>
      <c r="J30" s="4"/>
      <c r="K30" s="4">
        <v>10</v>
      </c>
      <c r="L30" s="4"/>
      <c r="M30" s="4"/>
      <c r="N30" s="4"/>
    </row>
    <row r="31" ht="15" customHeight="1" spans="1:14">
      <c r="A31" s="8"/>
      <c r="B31" s="4"/>
      <c r="C31" s="4"/>
      <c r="D31" s="10" t="s">
        <v>40</v>
      </c>
      <c r="E31" s="10"/>
      <c r="F31" s="10"/>
      <c r="G31" s="4"/>
      <c r="H31" s="4"/>
      <c r="I31" s="4"/>
      <c r="J31" s="4"/>
      <c r="K31" s="4"/>
      <c r="L31" s="4"/>
      <c r="M31" s="4"/>
      <c r="N31" s="4"/>
    </row>
    <row r="32" spans="1:14">
      <c r="A32" s="16" t="s">
        <v>70</v>
      </c>
      <c r="B32" s="16"/>
      <c r="C32" s="16"/>
      <c r="D32" s="16"/>
      <c r="E32" s="16"/>
      <c r="F32" s="16"/>
      <c r="G32" s="16"/>
      <c r="H32" s="16"/>
      <c r="I32" s="16">
        <v>100</v>
      </c>
      <c r="J32" s="16"/>
      <c r="K32" s="16">
        <f>SUM(K13:L31,N6)</f>
        <v>99</v>
      </c>
      <c r="L32" s="16"/>
      <c r="M32" s="20"/>
      <c r="N32" s="20"/>
    </row>
  </sheetData>
  <mergeCells count="13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0:A11"/>
    <mergeCell ref="A12:A31"/>
    <mergeCell ref="B13:B18"/>
    <mergeCell ref="B19:B21"/>
    <mergeCell ref="B22:B29"/>
    <mergeCell ref="B30:B31"/>
    <mergeCell ref="C13:C14"/>
    <mergeCell ref="C15:C16"/>
    <mergeCell ref="C17:C18"/>
    <mergeCell ref="C19:C21"/>
    <mergeCell ref="C22:C23"/>
    <mergeCell ref="C24:C25"/>
    <mergeCell ref="C26:C27"/>
    <mergeCell ref="C28:C29"/>
    <mergeCell ref="C30:C31"/>
    <mergeCell ref="A5:B9"/>
  </mergeCells>
  <pageMargins left="0.554861111111111" right="0.554861111111111" top="0.550694444444444" bottom="0.23611111111111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2022-03-20T01:44:00Z</dcterms:created>
  <dcterms:modified xsi:type="dcterms:W3CDTF">2025-08-25T10:21:59Z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